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11" sheetId="1" r:id="rId1"/>
  </sheets>
  <externalReferences>
    <externalReference r:id="rId2"/>
  </externalReferences>
  <definedNames>
    <definedName name="Z_6E36EA37_049E_4FAE_B719_2847CD16F858_.wvu.Cols" localSheetId="0" hidden="1">Рост.11!$F:$H,Рост.11!$L:$O</definedName>
    <definedName name="Z_6E36EA37_049E_4FAE_B719_2847CD16F858_.wvu.Rows" localSheetId="0" hidden="1">Рост.11!$42:$45</definedName>
    <definedName name="Z_73C0D023_21BD_4441_8EFA_957546C15799_.wvu.Cols" localSheetId="0" hidden="1">Рост.11!$F:$H,Рост.11!$L:$O</definedName>
    <definedName name="Z_73C0D023_21BD_4441_8EFA_957546C15799_.wvu.Rows" localSheetId="0" hidden="1">Рост.11!$42:$45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F26" l="1"/>
  <c r="F50" s="1"/>
  <c r="G49" s="1"/>
  <c r="H49" s="1"/>
  <c r="F54"/>
  <c r="F57" s="1"/>
  <c r="I39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<sst xmlns="http://schemas.openxmlformats.org/spreadsheetml/2006/main" count="64" uniqueCount="53">
  <si>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ул.Ростовская,11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</si>
  <si>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</si>
  <si>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</si>
  <si>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</si>
  <si>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</si>
  <si>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</si>
  <si>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</si>
  <si>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</si>
  <si>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</si>
  <si>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</si>
  <si>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</si>
  <si>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 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</si>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</sst>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4466.79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4398.3900000000003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68.400000000000006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8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1092953</v>
      </c>
      <c r="F10" s="25"/>
      <c r="G10" s="23"/>
      <c r="H10" s="23"/>
      <c r="I10" s="25">
        <v>1098819.47</v>
      </c>
      <c r="J10" s="26">
        <v>225547.75</v>
      </c>
    </row>
    <row r="11" spans="1:10" ht="14.45" customHeight="1">
      <c r="A11" s="67" t="s">
        <v>14</v>
      </c>
      <c r="B11" s="68"/>
      <c r="C11" s="68"/>
      <c r="D11" s="69"/>
      <c r="E11" s="25">
        <v>566236.93000000005</v>
      </c>
      <c r="F11" s="25"/>
      <c r="G11" s="23"/>
      <c r="H11" s="23"/>
      <c r="I11" s="25">
        <v>592258.9</v>
      </c>
      <c r="J11" s="26">
        <v>114355.67</v>
      </c>
    </row>
    <row r="12" spans="1:10" ht="13.9" customHeight="1">
      <c r="A12" s="67" t="s">
        <v>15</v>
      </c>
      <c r="B12" s="68"/>
      <c r="C12" s="68"/>
      <c r="D12" s="69"/>
      <c r="E12" s="25">
        <v>175924.75</v>
      </c>
      <c r="F12" s="25"/>
      <c r="G12" s="23"/>
      <c r="H12" s="23"/>
      <c r="I12" s="25">
        <v>177445.55</v>
      </c>
      <c r="J12" s="26">
        <v>31021.01</v>
      </c>
    </row>
    <row r="13" spans="1:10" ht="15" customHeight="1">
      <c r="A13" s="67" t="s">
        <v>16</v>
      </c>
      <c r="B13" s="68"/>
      <c r="C13" s="68"/>
      <c r="D13" s="69"/>
      <c r="E13" s="25">
        <v>150249.28</v>
      </c>
      <c r="F13" s="25"/>
      <c r="G13" s="23"/>
      <c r="H13" s="23"/>
      <c r="I13" s="25">
        <v>150047.28</v>
      </c>
      <c r="J13" s="26">
        <v>26592.37</v>
      </c>
    </row>
    <row r="14" spans="1:10" ht="14.45" customHeight="1">
      <c r="A14" s="60" t="s">
        <v>17</v>
      </c>
      <c r="B14" s="60"/>
      <c r="C14" s="60"/>
      <c r="D14" s="60"/>
      <c r="E14" s="25">
        <v>422077.69</v>
      </c>
      <c r="F14" s="25"/>
      <c r="G14" s="23"/>
      <c r="H14" s="23"/>
      <c r="I14" s="25">
        <v>465630.03</v>
      </c>
      <c r="J14" s="26">
        <v>119231.75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743906.94</v>
      </c>
      <c r="F16" s="25"/>
      <c r="G16" s="23"/>
      <c r="H16" s="23"/>
      <c r="I16" s="25">
        <v>752182.51</v>
      </c>
      <c r="J16" s="26">
        <v>145193.57999999999</v>
      </c>
    </row>
    <row r="17" spans="1:15" ht="15.75">
      <c r="A17" s="60" t="s">
        <v>20</v>
      </c>
      <c r="B17" s="60"/>
      <c r="C17" s="60"/>
      <c r="D17" s="60"/>
      <c r="E17" s="25">
        <v>69671.039999999994</v>
      </c>
      <c r="F17" s="25"/>
      <c r="G17" s="23"/>
      <c r="H17" s="23"/>
      <c r="I17" s="25">
        <v>70530.22</v>
      </c>
      <c r="J17" s="26">
        <v>14130.22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7595.28</v>
      </c>
      <c r="F21" s="25"/>
      <c r="G21" s="23"/>
      <c r="H21" s="23"/>
      <c r="I21" s="25">
        <v>8104.89</v>
      </c>
      <c r="J21" s="26">
        <v>1706.62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77707.199999999997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96755.699999999983</v>
      </c>
      <c r="L25" s="87">
        <f>SUM(L27:L31)</f>
        <v>37896.19</v>
      </c>
      <c r="M25" s="87">
        <f t="shared" ref="M25:O25" si="0">SUM(M27:M31)</f>
        <v>44717.504199999996</v>
      </c>
      <c r="N25" s="87">
        <f t="shared" si="0"/>
        <v>0</v>
      </c>
      <c r="O25" s="87">
        <f t="shared" si="0"/>
        <v>0</v>
      </c>
    </row>
    <row r="26" spans="1:15" ht="21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10513.13</v>
      </c>
      <c r="L27" s="41">
        <v>15054.3</v>
      </c>
      <c r="M27" s="41">
        <f t="shared" ref="M27:M31" si="3">L27*118%</f>
        <v>17764.073999999997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3011.99</v>
      </c>
      <c r="L28" s="41">
        <v>4537.2299999999996</v>
      </c>
      <c r="M28" s="41">
        <f t="shared" si="3"/>
        <v>5353.9313999999995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4479.8900000000003</v>
      </c>
      <c r="L29" s="41">
        <v>3789.71</v>
      </c>
      <c r="M29" s="41">
        <f t="shared" si="3"/>
        <v>4471.8577999999998</v>
      </c>
      <c r="N29" s="41"/>
      <c r="O29" s="41">
        <f t="shared" si="5"/>
        <v>0</v>
      </c>
    </row>
    <row r="30" spans="1:15" ht="14.25" customHeight="1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37273.56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7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41477.129999999997</v>
      </c>
      <c r="L31" s="41">
        <v>14514.95</v>
      </c>
      <c r="M31" s="41">
        <f t="shared" si="3"/>
        <v>17127.641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133208.82999999999</v>
      </c>
      <c r="L32" s="87">
        <f>SUM(L34:L38)</f>
        <v>30604.379999999997</v>
      </c>
      <c r="M32" s="87">
        <f t="shared" ref="M32:O32" si="6">SUM(M34:M38)</f>
        <v>36113.168400000002</v>
      </c>
      <c r="N32" s="87">
        <f t="shared" si="6"/>
        <v>63974</v>
      </c>
      <c r="O32" s="87">
        <f t="shared" si="6"/>
        <v>64382.154120000014</v>
      </c>
    </row>
    <row r="33" spans="1:15" ht="32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55613.21</v>
      </c>
      <c r="L34" s="41">
        <v>13540.62</v>
      </c>
      <c r="M34" s="41">
        <f t="shared" ref="M34:M38" si="7">L34*118%</f>
        <v>15977.9316</v>
      </c>
      <c r="N34" s="41">
        <v>43731.16</v>
      </c>
      <c r="O34" s="41">
        <f t="shared" ref="O34:O38" si="8">N34*$O$23</f>
        <v>44010.164800800005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14065.32</v>
      </c>
      <c r="L35" s="41">
        <v>4077.49</v>
      </c>
      <c r="M35" s="41">
        <f t="shared" si="7"/>
        <v>4811.4381999999996</v>
      </c>
      <c r="N35" s="41">
        <v>8860.31</v>
      </c>
      <c r="O35" s="41">
        <f t="shared" si="8"/>
        <v>8916.8387777999997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8596.84</v>
      </c>
      <c r="L36" s="41">
        <v>0.98</v>
      </c>
      <c r="M36" s="41">
        <f t="shared" si="7"/>
        <v>1.1563999999999999</v>
      </c>
      <c r="N36" s="41">
        <v>4624.08</v>
      </c>
      <c r="O36" s="41">
        <f>N36*$O$23</f>
        <v>4653.5816304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7939.98+1380.83+6500</f>
        <v>15820.81</v>
      </c>
      <c r="L37" s="41">
        <v>1228.8</v>
      </c>
      <c r="M37" s="41">
        <f t="shared" si="7"/>
        <v>1449.9839999999999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39112.65</v>
      </c>
      <c r="L38" s="41">
        <v>11756.49</v>
      </c>
      <c r="M38" s="41">
        <f t="shared" si="7"/>
        <v>13872.6582</v>
      </c>
      <c r="N38" s="41">
        <v>6758.45</v>
      </c>
      <c r="O38" s="41">
        <f t="shared" si="8"/>
        <v>6801.5689110000003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119847.25</v>
      </c>
      <c r="L39" s="45">
        <f>SUM(L40:L48)</f>
        <v>1671.96</v>
      </c>
      <c r="M39" s="45">
        <f t="shared" ref="M39:O39" si="10">SUM(M40:M48)</f>
        <v>1972.9127999999998</v>
      </c>
      <c r="N39" s="45">
        <f t="shared" si="10"/>
        <v>108999.33000000002</v>
      </c>
      <c r="O39" s="45">
        <f t="shared" si="10"/>
        <v>109694.7457254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87493.74</v>
      </c>
      <c r="L40" s="41">
        <v>479.92</v>
      </c>
      <c r="M40" s="41">
        <f t="shared" ref="M40:M48" si="11">L40*118%</f>
        <v>566.30560000000003</v>
      </c>
      <c r="N40" s="41">
        <v>80588.58</v>
      </c>
      <c r="O40" s="41">
        <f t="shared" ref="O40:O47" si="12">N40*$O$23</f>
        <v>81102.735140400007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17595.39</v>
      </c>
      <c r="L41" s="41">
        <v>141.85</v>
      </c>
      <c r="M41" s="41">
        <f t="shared" si="11"/>
        <v>167.38299999999998</v>
      </c>
      <c r="N41" s="41">
        <v>16236.44</v>
      </c>
      <c r="O41" s="41">
        <f t="shared" si="12"/>
        <v>16340.028487200001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683.42</v>
      </c>
      <c r="L46" s="41">
        <v>58.12</v>
      </c>
      <c r="M46" s="41">
        <f t="shared" si="11"/>
        <v>68.581599999999995</v>
      </c>
      <c r="N46" s="41">
        <v>416.1</v>
      </c>
      <c r="O46" s="41">
        <f>N46*$O$23</f>
        <v>418.75471800000003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249.66</v>
      </c>
      <c r="L47" s="41">
        <v>108.83</v>
      </c>
      <c r="M47" s="41">
        <f t="shared" si="11"/>
        <v>128.4194</v>
      </c>
      <c r="N47" s="42">
        <v>0</v>
      </c>
      <c r="O47" s="41">
        <f t="shared" si="12"/>
        <v>0</v>
      </c>
    </row>
    <row r="48" spans="1:15" ht="48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13825.04</v>
      </c>
      <c r="L48" s="41">
        <v>883.24</v>
      </c>
      <c r="M48" s="41">
        <f t="shared" si="11"/>
        <v>1042.2231999999999</v>
      </c>
      <c r="N48" s="41">
        <v>11758.21</v>
      </c>
      <c r="O48" s="41">
        <f>N48*$O$23</f>
        <v>11833.227379800001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434.52</v>
      </c>
      <c r="L49" s="41">
        <v>387.03</v>
      </c>
      <c r="M49" s="41">
        <f>L49*118%</f>
        <v>456.69539999999995</v>
      </c>
      <c r="N49" s="41">
        <v>570.49</v>
      </c>
      <c r="O49" s="41">
        <f>N49*$O$23+0.66</f>
        <v>574.78972620000002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350246.3</v>
      </c>
      <c r="L50" s="46">
        <f>L25+L32+L39+L49</f>
        <v>70559.560000000012</v>
      </c>
      <c r="M50" s="46">
        <f t="shared" ref="M50:O50" si="13">M25+M32+M39+M49</f>
        <v>83260.280799999993</v>
      </c>
      <c r="N50" s="46">
        <f t="shared" si="13"/>
        <v>173543.82</v>
      </c>
      <c r="O50" s="46">
        <f t="shared" si="13"/>
        <v>174651.6895716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90427.24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61537.53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35430.22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537641.28999999992</v>
      </c>
      <c r="L54" s="46">
        <f t="shared" ref="L54:O54" si="14">L50</f>
        <v>70559.560000000012</v>
      </c>
      <c r="M54" s="46">
        <f t="shared" si="14"/>
        <v>83260.280799999993</v>
      </c>
      <c r="N54" s="46">
        <f t="shared" si="14"/>
        <v>173543.82</v>
      </c>
      <c r="O54" s="46">
        <f t="shared" si="14"/>
        <v>174651.6895716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743906.94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752182.51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283972.84999999998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2013-05-24T08:44:56Z</dcterms:created>
  <dcterms:modified xsi:type="dcterms:W3CDTF">2014-05-12T12:51:00Z</dcterms:modified>
</cp:coreProperties>
</file>